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6605" windowHeight="9030"/>
  </bookViews>
  <sheets>
    <sheet name="2018" sheetId="1" r:id="rId1"/>
  </sheets>
  <calcPr calcId="145621" calcOnSave="0"/>
</workbook>
</file>

<file path=xl/calcChain.xml><?xml version="1.0" encoding="utf-8"?>
<calcChain xmlns="http://schemas.openxmlformats.org/spreadsheetml/2006/main">
  <c r="F32" i="1" l="1"/>
  <c r="F30" i="1"/>
  <c r="F15" i="1" l="1"/>
  <c r="G15" i="1"/>
  <c r="E15" i="1"/>
  <c r="E3" i="1"/>
  <c r="F38" i="1"/>
  <c r="F33" i="1" l="1"/>
  <c r="E9" i="1"/>
  <c r="F9" i="1"/>
  <c r="G9" i="1"/>
  <c r="F34" i="1"/>
  <c r="F39" i="1"/>
  <c r="F37" i="1" l="1"/>
  <c r="F40" i="1" s="1"/>
</calcChain>
</file>

<file path=xl/sharedStrings.xml><?xml version="1.0" encoding="utf-8"?>
<sst xmlns="http://schemas.openxmlformats.org/spreadsheetml/2006/main" count="44" uniqueCount="42">
  <si>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</si>
  <si>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</si>
  <si>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</si>
  <si>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</si>
  <si>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</si>
  <si>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</si>
  <si>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</si>
  <si>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</si>
  <si>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</si>
  <si>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</si>
  <si>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</si>
  <si>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</si>
  <si>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</si>
  <si>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</si>
  <si>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</si>
  <si>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</si>
  <si>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</si>
  <si>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</si>
  <si>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</si>
  <si>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</si>
  <si>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</si>
  <si>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</si>
  <si>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</si>
  <si>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</si>
  <si>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</si>
  <si>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</si>
  <si>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</si>
  <si>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</si>
  <si>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оплачено</t>
  </si>
  <si>
    <t>начислено</t>
  </si>
  <si>
    <t>Услуги</t>
  </si>
  <si>
    <t>кв.м.,</t>
  </si>
  <si>
    <t>Площадь помещений в доме: в т.ч.</t>
  </si>
  <si>
    <t>площадь жилых помещений</t>
  </si>
  <si>
    <t>площадь нежилых помещений</t>
  </si>
  <si>
    <t>перед собственниками дома по адресу: ул.Краснополянская,12</t>
  </si>
  <si>
    <t>в руб.</t>
  </si>
  <si>
    <t>в управлении с 01.06.2010</t>
  </si>
  <si>
    <t>задолженность с нарастающим итогом с 01.06.2010г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</si>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</sst>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4" fontId="12" fillId="0" borderId="0" xfId="0" applyNumberFormat="1" applyFont="1" applyFill="1" applyBorder="1" applyAlignment="1"/>
    <xf numFmtId="0" fontId="12" fillId="0" borderId="0" xfId="0" applyFont="1" applyFill="1" applyBorder="1"/>
    <xf numFmtId="0" fontId="12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/>
    </xf>
    <xf numFmtId="4" fontId="10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2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3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4" fillId="0" borderId="0" xfId="5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4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="80" zoomScaleNormal="8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4" customWidth="1"/>
    <col min="6" max="6" width="15.28515625" style="4" customWidth="1"/>
    <col min="7" max="7" width="13.7109375" style="4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7" customFormat="1" ht="15.75" x14ac:dyDescent="0.2">
      <c r="A1" s="70" t="s">
        <v>40</v>
      </c>
      <c r="B1" s="70"/>
      <c r="C1" s="70"/>
      <c r="D1" s="70"/>
      <c r="E1" s="70"/>
      <c r="F1" s="70"/>
      <c r="G1" s="70"/>
    </row>
    <row r="2" spans="1:7" ht="15.75" x14ac:dyDescent="0.25">
      <c r="A2" s="71" t="s">
        <v>35</v>
      </c>
      <c r="B2" s="71"/>
      <c r="C2" s="71"/>
      <c r="D2" s="71"/>
      <c r="E2" s="71"/>
      <c r="F2" s="71"/>
      <c r="G2" s="71"/>
    </row>
    <row r="3" spans="1:7" ht="15.75" hidden="1" x14ac:dyDescent="0.25">
      <c r="A3" s="72" t="s">
        <v>32</v>
      </c>
      <c r="B3" s="72"/>
      <c r="C3" s="72"/>
      <c r="D3" s="72"/>
      <c r="E3" s="15">
        <f>E4+E5</f>
        <v>3093.2</v>
      </c>
      <c r="F3" s="22" t="s">
        <v>31</v>
      </c>
    </row>
    <row r="4" spans="1:7" ht="18.75" hidden="1" customHeight="1" x14ac:dyDescent="0.25">
      <c r="A4" s="72" t="s">
        <v>33</v>
      </c>
      <c r="B4" s="72"/>
      <c r="C4" s="72"/>
      <c r="D4" s="72"/>
      <c r="E4" s="15">
        <v>2543.5</v>
      </c>
      <c r="F4" s="22" t="s">
        <v>31</v>
      </c>
    </row>
    <row r="5" spans="1:7" ht="18.75" hidden="1" customHeight="1" x14ac:dyDescent="0.25">
      <c r="A5" s="72" t="s">
        <v>34</v>
      </c>
      <c r="B5" s="72"/>
      <c r="C5" s="72"/>
      <c r="D5" s="72"/>
      <c r="E5" s="15">
        <v>549.70000000000005</v>
      </c>
      <c r="F5" s="22" t="s">
        <v>31</v>
      </c>
    </row>
    <row r="6" spans="1:7" ht="18" customHeight="1" x14ac:dyDescent="0.2">
      <c r="A6" s="16"/>
      <c r="B6" s="17"/>
      <c r="C6" s="18"/>
      <c r="D6" s="19"/>
      <c r="E6" s="23" t="s">
        <v>36</v>
      </c>
      <c r="F6" s="69" t="s">
        <v>37</v>
      </c>
      <c r="G6" s="69"/>
    </row>
    <row r="7" spans="1:7" ht="16.5" customHeight="1" x14ac:dyDescent="0.25">
      <c r="A7" s="14"/>
      <c r="B7" s="13"/>
      <c r="C7" s="12"/>
      <c r="D7" s="11"/>
      <c r="E7" s="24"/>
      <c r="F7" s="25"/>
    </row>
    <row r="8" spans="1:7" ht="60" customHeight="1" x14ac:dyDescent="0.2">
      <c r="A8" s="63" t="s">
        <v>30</v>
      </c>
      <c r="B8" s="64"/>
      <c r="C8" s="64"/>
      <c r="D8" s="65"/>
      <c r="E8" s="26" t="s">
        <v>29</v>
      </c>
      <c r="F8" s="26" t="s">
        <v>28</v>
      </c>
      <c r="G8" s="27" t="s">
        <v>38</v>
      </c>
    </row>
    <row r="9" spans="1:7" ht="16.5" customHeight="1" x14ac:dyDescent="0.25">
      <c r="A9" s="66" t="s">
        <v>27</v>
      </c>
      <c r="B9" s="67"/>
      <c r="C9" s="67"/>
      <c r="D9" s="68"/>
      <c r="E9" s="10">
        <f>SUM(E10:E14)</f>
        <v>1646175.56</v>
      </c>
      <c r="F9" s="10">
        <f>SUM(F10:F14)</f>
        <v>1600480.63</v>
      </c>
      <c r="G9" s="10">
        <f>SUM(G10:G14)</f>
        <v>292676.18</v>
      </c>
    </row>
    <row r="10" spans="1:7" ht="16.5" customHeight="1" x14ac:dyDescent="0.25">
      <c r="A10" s="43" t="s">
        <v>26</v>
      </c>
      <c r="B10" s="44"/>
      <c r="C10" s="44"/>
      <c r="D10" s="45"/>
      <c r="E10" s="5">
        <v>1154104.99</v>
      </c>
      <c r="F10" s="5">
        <v>1090247.27</v>
      </c>
      <c r="G10" s="9">
        <v>230917.02</v>
      </c>
    </row>
    <row r="11" spans="1:7" ht="16.5" customHeight="1" x14ac:dyDescent="0.25">
      <c r="A11" s="43" t="s">
        <v>25</v>
      </c>
      <c r="B11" s="44"/>
      <c r="C11" s="44"/>
      <c r="D11" s="45"/>
      <c r="E11" s="5">
        <v>0</v>
      </c>
      <c r="F11" s="5">
        <v>0</v>
      </c>
      <c r="G11" s="9">
        <v>-0.79</v>
      </c>
    </row>
    <row r="12" spans="1:7" ht="16.5" customHeight="1" x14ac:dyDescent="0.25">
      <c r="A12" s="43" t="s">
        <v>24</v>
      </c>
      <c r="B12" s="44"/>
      <c r="C12" s="44"/>
      <c r="D12" s="45"/>
      <c r="E12" s="5">
        <v>67990.789999999994</v>
      </c>
      <c r="F12" s="5">
        <v>74325.289999999994</v>
      </c>
      <c r="G12" s="9">
        <v>8594.2900000000009</v>
      </c>
    </row>
    <row r="13" spans="1:7" ht="16.5" customHeight="1" x14ac:dyDescent="0.25">
      <c r="A13" s="43" t="s">
        <v>23</v>
      </c>
      <c r="B13" s="44"/>
      <c r="C13" s="44"/>
      <c r="D13" s="45"/>
      <c r="E13" s="5">
        <v>114878.84</v>
      </c>
      <c r="F13" s="5">
        <v>125323.4</v>
      </c>
      <c r="G13" s="9">
        <v>14413.47</v>
      </c>
    </row>
    <row r="14" spans="1:7" ht="16.5" customHeight="1" x14ac:dyDescent="0.25">
      <c r="A14" s="47" t="s">
        <v>22</v>
      </c>
      <c r="B14" s="47"/>
      <c r="C14" s="47"/>
      <c r="D14" s="47"/>
      <c r="E14" s="5">
        <v>309200.94</v>
      </c>
      <c r="F14" s="5">
        <v>310584.67</v>
      </c>
      <c r="G14" s="9">
        <v>38752.19</v>
      </c>
    </row>
    <row r="15" spans="1:7" ht="16.5" customHeight="1" x14ac:dyDescent="0.25">
      <c r="A15" s="57" t="s">
        <v>21</v>
      </c>
      <c r="B15" s="58"/>
      <c r="C15" s="58"/>
      <c r="D15" s="59"/>
      <c r="E15" s="10">
        <f>E16+E20+E21+E22</f>
        <v>1033360.75</v>
      </c>
      <c r="F15" s="10">
        <f t="shared" ref="F15:G15" si="0">F16+F20+F21+F22</f>
        <v>1020244.1900000001</v>
      </c>
      <c r="G15" s="10">
        <f t="shared" si="0"/>
        <v>79805.72</v>
      </c>
    </row>
    <row r="16" spans="1:7" ht="34.9" customHeight="1" x14ac:dyDescent="0.25">
      <c r="A16" s="60" t="s">
        <v>20</v>
      </c>
      <c r="B16" s="61"/>
      <c r="C16" s="61"/>
      <c r="D16" s="62"/>
      <c r="E16" s="5">
        <v>934796.4</v>
      </c>
      <c r="F16" s="5">
        <v>913620.26</v>
      </c>
      <c r="G16" s="9">
        <v>77733.95</v>
      </c>
    </row>
    <row r="17" spans="1:10" ht="16.5" hidden="1" customHeight="1" x14ac:dyDescent="0.25">
      <c r="A17" s="47" t="s">
        <v>19</v>
      </c>
      <c r="B17" s="47"/>
      <c r="C17" s="47"/>
      <c r="D17" s="47"/>
      <c r="E17" s="5"/>
      <c r="F17" s="5"/>
      <c r="G17" s="9"/>
      <c r="J17" s="4"/>
    </row>
    <row r="18" spans="1:10" ht="16.5" hidden="1" customHeight="1" x14ac:dyDescent="0.25">
      <c r="A18" s="47" t="s">
        <v>18</v>
      </c>
      <c r="B18" s="47"/>
      <c r="C18" s="47"/>
      <c r="D18" s="47"/>
      <c r="E18" s="5"/>
      <c r="F18" s="5"/>
      <c r="G18" s="9"/>
    </row>
    <row r="19" spans="1:10" ht="16.5" hidden="1" customHeight="1" x14ac:dyDescent="0.25">
      <c r="A19" s="47" t="s">
        <v>17</v>
      </c>
      <c r="B19" s="47"/>
      <c r="C19" s="47"/>
      <c r="D19" s="47"/>
      <c r="E19" s="5"/>
      <c r="F19" s="5"/>
      <c r="G19" s="9"/>
    </row>
    <row r="20" spans="1:10" ht="17.45" customHeight="1" x14ac:dyDescent="0.25">
      <c r="A20" s="43" t="s">
        <v>16</v>
      </c>
      <c r="B20" s="44"/>
      <c r="C20" s="44"/>
      <c r="D20" s="45"/>
      <c r="E20" s="5">
        <v>911.34</v>
      </c>
      <c r="F20" s="5">
        <v>841.66</v>
      </c>
      <c r="G20" s="9">
        <v>87.2</v>
      </c>
    </row>
    <row r="21" spans="1:10" ht="17.45" customHeight="1" x14ac:dyDescent="0.25">
      <c r="A21" s="43" t="s">
        <v>15</v>
      </c>
      <c r="B21" s="44"/>
      <c r="C21" s="44"/>
      <c r="D21" s="45"/>
      <c r="E21" s="5">
        <v>0</v>
      </c>
      <c r="F21" s="5">
        <v>0</v>
      </c>
      <c r="G21" s="9">
        <v>0</v>
      </c>
    </row>
    <row r="22" spans="1:10" ht="17.45" customHeight="1" x14ac:dyDescent="0.25">
      <c r="A22" s="43" t="s">
        <v>14</v>
      </c>
      <c r="B22" s="44"/>
      <c r="C22" s="44"/>
      <c r="D22" s="45"/>
      <c r="E22" s="5">
        <v>97653.01</v>
      </c>
      <c r="F22" s="5">
        <v>105782.27</v>
      </c>
      <c r="G22" s="9">
        <v>1984.57</v>
      </c>
    </row>
    <row r="23" spans="1:10" ht="16.5" customHeight="1" x14ac:dyDescent="0.25">
      <c r="A23" s="46" t="s">
        <v>13</v>
      </c>
      <c r="B23" s="46"/>
      <c r="C23" s="46"/>
      <c r="D23" s="46"/>
      <c r="E23" s="5"/>
      <c r="F23" s="5"/>
      <c r="G23" s="9"/>
    </row>
    <row r="24" spans="1:10" ht="16.5" customHeight="1" x14ac:dyDescent="0.25">
      <c r="A24" s="47" t="s">
        <v>12</v>
      </c>
      <c r="B24" s="47"/>
      <c r="C24" s="47"/>
      <c r="D24" s="47"/>
      <c r="E24" s="5">
        <v>831.6</v>
      </c>
      <c r="F24" s="5">
        <v>807.84</v>
      </c>
      <c r="G24" s="9">
        <v>93.89</v>
      </c>
      <c r="J24" s="4"/>
    </row>
    <row r="25" spans="1:10" ht="16.5" customHeight="1" x14ac:dyDescent="0.25">
      <c r="A25" s="8"/>
      <c r="B25" s="8"/>
      <c r="C25" s="8"/>
      <c r="D25" s="8"/>
      <c r="E25" s="7"/>
      <c r="F25" s="7"/>
    </row>
    <row r="26" spans="1:10" ht="15.75" x14ac:dyDescent="0.25">
      <c r="A26" s="6" t="s">
        <v>11</v>
      </c>
      <c r="B26" s="6"/>
      <c r="C26" s="6"/>
      <c r="D26" s="6"/>
      <c r="E26" s="28"/>
      <c r="F26" s="25"/>
    </row>
    <row r="27" spans="1:10" ht="16.5" customHeight="1" x14ac:dyDescent="0.25">
      <c r="A27" s="32" t="s">
        <v>41</v>
      </c>
      <c r="B27" s="32"/>
      <c r="C27" s="32"/>
      <c r="D27" s="32"/>
      <c r="E27" s="32"/>
      <c r="F27" s="9">
        <v>112552.64</v>
      </c>
      <c r="G27" s="21"/>
    </row>
    <row r="28" spans="1:10" ht="16.149999999999999" customHeight="1" x14ac:dyDescent="0.2">
      <c r="A28" s="48" t="s">
        <v>10</v>
      </c>
      <c r="B28" s="49"/>
      <c r="C28" s="49"/>
      <c r="D28" s="49"/>
      <c r="E28" s="50"/>
      <c r="F28" s="41">
        <v>43430.41</v>
      </c>
    </row>
    <row r="29" spans="1:10" ht="31.9" customHeight="1" x14ac:dyDescent="0.2">
      <c r="A29" s="51"/>
      <c r="B29" s="52"/>
      <c r="C29" s="52"/>
      <c r="D29" s="52"/>
      <c r="E29" s="53"/>
      <c r="F29" s="42"/>
    </row>
    <row r="30" spans="1:10" ht="16.5" customHeight="1" x14ac:dyDescent="0.2">
      <c r="A30" s="48" t="s">
        <v>39</v>
      </c>
      <c r="B30" s="49"/>
      <c r="C30" s="49"/>
      <c r="D30" s="49"/>
      <c r="E30" s="50"/>
      <c r="F30" s="41">
        <f>273218.86+133239.41</f>
        <v>406458.27</v>
      </c>
    </row>
    <row r="31" spans="1:10" ht="42.75" customHeight="1" x14ac:dyDescent="0.2">
      <c r="A31" s="51"/>
      <c r="B31" s="52"/>
      <c r="C31" s="52"/>
      <c r="D31" s="52"/>
      <c r="E31" s="53"/>
      <c r="F31" s="42"/>
    </row>
    <row r="32" spans="1:10" ht="21" customHeight="1" x14ac:dyDescent="0.25">
      <c r="A32" s="54" t="s">
        <v>9</v>
      </c>
      <c r="B32" s="55"/>
      <c r="C32" s="55"/>
      <c r="D32" s="55"/>
      <c r="E32" s="56"/>
      <c r="F32" s="20">
        <f>153049.23+69486.12+55552.61</f>
        <v>278087.96000000002</v>
      </c>
    </row>
    <row r="33" spans="1:8" ht="16.5" customHeight="1" x14ac:dyDescent="0.25">
      <c r="A33" s="33" t="s">
        <v>8</v>
      </c>
      <c r="B33" s="34"/>
      <c r="C33" s="34"/>
      <c r="D33" s="34"/>
      <c r="E33" s="35"/>
      <c r="F33" s="20">
        <f>F28+F30+F32</f>
        <v>727976.64000000013</v>
      </c>
    </row>
    <row r="34" spans="1:8" ht="16.5" customHeight="1" x14ac:dyDescent="0.25">
      <c r="A34" s="36" t="s">
        <v>7</v>
      </c>
      <c r="B34" s="37"/>
      <c r="C34" s="37"/>
      <c r="D34" s="37"/>
      <c r="E34" s="38"/>
      <c r="F34" s="3">
        <f>SUM(F35:F36)</f>
        <v>122805.38</v>
      </c>
    </row>
    <row r="35" spans="1:8" ht="16.5" customHeight="1" x14ac:dyDescent="0.25">
      <c r="A35" s="39" t="s">
        <v>6</v>
      </c>
      <c r="B35" s="40"/>
      <c r="C35" s="40"/>
      <c r="D35" s="40"/>
      <c r="E35" s="40"/>
      <c r="F35" s="29">
        <v>57585.58</v>
      </c>
    </row>
    <row r="36" spans="1:8" ht="16.5" customHeight="1" x14ac:dyDescent="0.25">
      <c r="A36" s="39" t="s">
        <v>5</v>
      </c>
      <c r="B36" s="40"/>
      <c r="C36" s="40"/>
      <c r="D36" s="40"/>
      <c r="E36" s="40"/>
      <c r="F36" s="29">
        <v>65219.8</v>
      </c>
    </row>
    <row r="37" spans="1:8" ht="16.5" customHeight="1" x14ac:dyDescent="0.25">
      <c r="A37" s="31" t="s">
        <v>4</v>
      </c>
      <c r="B37" s="31"/>
      <c r="C37" s="31"/>
      <c r="D37" s="31"/>
      <c r="E37" s="31"/>
      <c r="F37" s="3">
        <f>F33+F34</f>
        <v>850782.02000000014</v>
      </c>
    </row>
    <row r="38" spans="1:8" ht="16.5" customHeight="1" x14ac:dyDescent="0.25">
      <c r="A38" s="32" t="s">
        <v>3</v>
      </c>
      <c r="B38" s="32"/>
      <c r="C38" s="32"/>
      <c r="D38" s="32"/>
      <c r="E38" s="32"/>
      <c r="F38" s="30">
        <f>E16</f>
        <v>934796.4</v>
      </c>
    </row>
    <row r="39" spans="1:8" ht="16.5" customHeight="1" x14ac:dyDescent="0.25">
      <c r="A39" s="32" t="s">
        <v>2</v>
      </c>
      <c r="B39" s="32"/>
      <c r="C39" s="32"/>
      <c r="D39" s="32"/>
      <c r="E39" s="32"/>
      <c r="F39" s="3">
        <f>F16</f>
        <v>913620.26</v>
      </c>
      <c r="H39" s="2"/>
    </row>
    <row r="40" spans="1:8" ht="16.5" customHeight="1" x14ac:dyDescent="0.25">
      <c r="A40" s="31" t="s">
        <v>1</v>
      </c>
      <c r="B40" s="31"/>
      <c r="C40" s="31"/>
      <c r="D40" s="31"/>
      <c r="E40" s="31"/>
      <c r="F40" s="3">
        <f>F27+F38-F37</f>
        <v>196567.0199999999</v>
      </c>
      <c r="H40" s="4"/>
    </row>
    <row r="42" spans="1:8" ht="16.5" customHeight="1" x14ac:dyDescent="0.2">
      <c r="A42" s="1" t="s">
        <v>0</v>
      </c>
    </row>
  </sheetData>
  <mergeCells count="37">
    <mergeCell ref="F6:G6"/>
    <mergeCell ref="A1:G1"/>
    <mergeCell ref="A2:G2"/>
    <mergeCell ref="A3:D3"/>
    <mergeCell ref="A4:D4"/>
    <mergeCell ref="A5:D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2:E32"/>
    <mergeCell ref="A30:E31"/>
    <mergeCell ref="F30:F31"/>
    <mergeCell ref="F28:F29"/>
    <mergeCell ref="A21:D21"/>
    <mergeCell ref="A22:D22"/>
    <mergeCell ref="A23:D23"/>
    <mergeCell ref="A24:D24"/>
    <mergeCell ref="A27:E27"/>
    <mergeCell ref="A28:E29"/>
    <mergeCell ref="A37:E37"/>
    <mergeCell ref="A38:E38"/>
    <mergeCell ref="A39:E39"/>
    <mergeCell ref="A40:E40"/>
    <mergeCell ref="A33:E33"/>
    <mergeCell ref="A34:E34"/>
    <mergeCell ref="A35:E35"/>
    <mergeCell ref="A36:E36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Тимофеева Любовь Михайловна</cp:lastModifiedBy>
  <dcterms:created xsi:type="dcterms:W3CDTF">2018-02-14T13:15:51Z</dcterms:created>
  <dcterms:modified xsi:type="dcterms:W3CDTF">2019-03-13T04:52:39Z</dcterms:modified>
</cp:coreProperties>
</file>